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C8ECF70B-C072-4F67-AC64-5679E0436D77}" xr6:coauthVersionLast="47" xr6:coauthVersionMax="47" xr10:uidLastSave="{00000000-0000-0000-0000-000000000000}"/>
  <bookViews>
    <workbookView xWindow="-23543" yWindow="2543" windowWidth="21600" windowHeight="9209" xr2:uid="{FFF8744C-F0B4-428F-8CA7-718350CADE02}"/>
  </bookViews>
  <sheets>
    <sheet name="Main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A74" i="6" l="1"/>
  <c r="A73" i="6"/>
  <c r="A75" i="6" s="1"/>
  <c r="A70" i="6"/>
  <c r="A71" i="6" s="1"/>
  <c r="A72" i="6" s="1"/>
  <c r="A66" i="6"/>
  <c r="A67" i="6" s="1"/>
  <c r="A68" i="6" s="1"/>
  <c r="A69" i="6" s="1"/>
  <c r="A39" i="6" l="1"/>
  <c r="A40" i="6" s="1"/>
  <c r="A41" i="6" s="1"/>
  <c r="A42" i="6" s="1"/>
  <c r="A43" i="6" s="1"/>
  <c r="C94" i="6"/>
  <c r="C96" i="6" s="1"/>
  <c r="C48" i="6"/>
  <c r="C50" i="6" s="1"/>
  <c r="C27" i="6"/>
  <c r="C29" i="6" s="1"/>
  <c r="A4" i="6" l="1"/>
  <c r="A5" i="6" s="1"/>
  <c r="A6" i="6" s="1"/>
  <c r="A7" i="6" s="1"/>
  <c r="A10" i="6" s="1"/>
  <c r="A11" i="6" s="1"/>
  <c r="A12" i="6" s="1"/>
  <c r="A13" i="6" s="1"/>
  <c r="A14" i="6" s="1"/>
  <c r="A15" i="6" s="1"/>
  <c r="A16" i="6" s="1"/>
  <c r="A17" i="6" s="1"/>
  <c r="A18" i="6" s="1"/>
  <c r="A19" i="6" l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32" i="6" l="1"/>
  <c r="A33" i="6" s="1"/>
  <c r="A34" i="6" s="1"/>
  <c r="A35" i="6" s="1"/>
  <c r="A36" i="6" s="1"/>
  <c r="A37" i="6" s="1"/>
  <c r="A38" i="6" s="1"/>
  <c r="A44" i="6" s="1"/>
  <c r="A45" i="6" s="1"/>
  <c r="A46" i="6" s="1"/>
  <c r="A47" i="6" s="1"/>
  <c r="A48" i="6" s="1"/>
  <c r="A49" i="6" s="1"/>
  <c r="A50" i="6" s="1"/>
  <c r="C24" i="6"/>
  <c r="C17" i="6"/>
  <c r="A53" i="6" l="1"/>
  <c r="A54" i="6" s="1"/>
  <c r="A55" i="6" s="1"/>
  <c r="C45" i="6"/>
  <c r="C38" i="6"/>
  <c r="A56" i="6" l="1"/>
  <c r="A57" i="6" s="1"/>
  <c r="A58" i="6" s="1"/>
  <c r="A59" i="6" s="1"/>
  <c r="A60" i="6" s="1"/>
  <c r="A61" i="6" s="1"/>
  <c r="A62" i="6" l="1"/>
  <c r="A63" i="6" s="1"/>
  <c r="A64" i="6" s="1"/>
  <c r="A65" i="6" s="1"/>
  <c r="A76" i="6" l="1"/>
  <c r="A77" i="6" l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C59" i="6" s="1"/>
  <c r="C78" i="6" l="1"/>
</calcChain>
</file>

<file path=xl/sharedStrings.xml><?xml version="1.0" encoding="utf-8"?>
<sst xmlns="http://schemas.openxmlformats.org/spreadsheetml/2006/main" count="1016" uniqueCount="978">
  <si>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</si>
  <si>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</si>
  <si>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</si>
  <si>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</si>
  <si>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</si>
  <si>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</si>
  <si>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</si>
  <si>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</si>
  <si>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</si>
  <si>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</si>
  <si>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</si>
  <si>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</si>
  <si>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</si>
  <si>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</si>
  <si>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</si>
  <si>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</si>
  <si>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</si>
  <si>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</si>
  <si>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</si>
  <si>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</si>
  <si>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</si>
  <si>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</si>
  <si>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</si>
  <si>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</si>
  <si>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</si>
  <si>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</si>
  <si>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</si>
  <si>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</si>
  <si>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</si>
  <si>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</si>
  <si>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</si>
  <si>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</si>
  <si>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</si>
  <si>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</si>
  <si>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</si>
  <si>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</si>
  <si>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</si>
  <si>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</si>
  <si>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</si>
  <si>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</si>
  <si>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</si>
  <si>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</si>
  <si>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</si>
  <si>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</si>
  <si>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</si>
  <si>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</si>
  <si>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</si>
  <si>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</si>
  <si>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</si>
  <si>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</si>
  <si>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</si>
  <si>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</si>
  <si>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</si>
  <si>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</si>
  <si>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</si>
  <si>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</si>
  <si>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</si>
  <si>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</si>
  <si>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</si>
  <si>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</si>
  <si>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</si>
  <si>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</si>
  <si>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</si>
  <si>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</si>
  <si>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</si>
  <si>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</si>
  <si>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</si>
  <si>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</si>
  <si>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</si>
  <si>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</si>
  <si>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</si>
  <si>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</si>
  <si>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</si>
  <si>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</si>
  <si>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</si>
  <si>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</si>
  <si>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</si>
  <si>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</si>
  <si>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</si>
  <si>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</si>
  <si>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</si>
  <si>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</si>
  <si>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</si>
  <si>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</si>
  <si>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</si>
  <si>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</si>
  <si>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</si>
  <si>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</si>
  <si>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</si>
  <si>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</si>
  <si>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</si>
  <si>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</si>
  <si>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</si>
  <si>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</si>
  <si>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</si>
  <si>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</si>
  <si>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</si>
  <si>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</si>
  <si>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</si>
  <si>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</si>
  <si>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</si>
  <si>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</si>
  <si>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</si>
  <si>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</si>
  <si>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</si>
  <si>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</si>
  <si>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</si>
  <si>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</si>
  <si>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</si>
  <si>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</si>
  <si>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</si>
  <si>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</si>
  <si>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</si>
  <si>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</si>
  <si>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</si>
  <si>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</si>
  <si>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</si>
  <si>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</si>
  <si>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</si>
  <si>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</si>
  <si>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</si>
  <si>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</si>
  <si>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</si>
  <si>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</si>
  <si>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</si>
  <si>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</si>
  <si>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</si>
  <si>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</si>
  <si>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</si>
  <si>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</si>
  <si>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</si>
  <si>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</si>
  <si>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</si>
  <si>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</si>
  <si>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</si>
  <si>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</si>
  <si>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</si>
  <si>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</si>
  <si>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</si>
  <si>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</si>
  <si>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</si>
  <si>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</si>
  <si>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</si>
  <si>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</si>
  <si>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</si>
  <si>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</si>
  <si>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</si>
  <si>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</si>
  <si>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</si>
  <si>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</si>
  <si>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</si>
  <si>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</si>
  <si>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</si>
  <si>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</si>
  <si>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</si>
  <si>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</si>
  <si>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</si>
  <si>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</si>
  <si>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</si>
  <si>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</si>
  <si>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</si>
  <si>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</si>
  <si>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</si>
  <si>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</si>
  <si>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</si>
  <si>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</si>
  <si>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</si>
  <si>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</si>
  <si>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</si>
  <si>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</si>
  <si>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</si>
  <si>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</si>
  <si>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</si>
  <si>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</si>
  <si>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</si>
  <si>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</si>
  <si>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</si>
  <si>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</si>
  <si>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</si>
  <si>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</si>
  <si>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</si>
  <si>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</si>
  <si>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</si>
  <si>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</si>
  <si>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</si>
  <si>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</si>
  <si>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</si>
  <si>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</si>
  <si>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</si>
  <si>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</si>
  <si>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</si>
  <si>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</si>
  <si>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</si>
  <si>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</si>
  <si>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</si>
  <si>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</si>
  <si>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</si>
  <si>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</si>
  <si>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</si>
  <si>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</si>
  <si>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</si>
  <si>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</si>
  <si>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</si>
  <si>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</si>
  <si>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</si>
  <si>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</si>
  <si>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</si>
  <si>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</si>
  <si>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</si>
  <si>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</si>
  <si>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</si>
  <si>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</si>
  <si>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</si>
  <si>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</si>
  <si>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</si>
  <si>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</si>
  <si>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</si>
  <si>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</si>
  <si>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</si>
  <si>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</si>
  <si>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</si>
  <si>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</si>
  <si>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</si>
  <si>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</si>
  <si>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</si>
  <si>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</si>
  <si>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</si>
  <si>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</si>
  <si>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</si>
  <si>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</si>
  <si>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</si>
  <si>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</si>
  <si>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</si>
  <si>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</si>
  <si>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</si>
  <si>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</si>
  <si>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</si>
  <si>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</si>
  <si>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</si>
  <si>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</si>
  <si>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</si>
  <si>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</si>
  <si>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</si>
  <si>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</si>
  <si>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</si>
  <si>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</si>
  <si>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</si>
  <si>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</si>
  <si>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</si>
  <si>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</si>
  <si>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</si>
  <si>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</si>
  <si>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</si>
  <si>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</si>
  <si>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</si>
  <si>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</si>
  <si>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</si>
  <si>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</si>
  <si>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</si>
  <si>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</si>
  <si>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</si>
  <si>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</si>
  <si>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</si>
  <si>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</si>
  <si>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</si>
  <si>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</si>
  <si>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</si>
  <si>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</si>
  <si>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</si>
  <si>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</si>
  <si>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</si>
  <si>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</si>
  <si>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</si>
  <si>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</si>
  <si>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</si>
  <si>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</si>
  <si>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</si>
  <si>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</si>
  <si>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</si>
  <si>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</si>
  <si>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</si>
  <si>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</si>
  <si>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</si>
  <si>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</si>
  <si>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</si>
  <si>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</si>
  <si>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</si>
  <si>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</si>
  <si>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</si>
  <si>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</si>
  <si>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</si>
  <si>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</si>
  <si>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</si>
  <si>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</si>
  <si>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</si>
  <si>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</si>
  <si>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</si>
  <si>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</si>
  <si>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</si>
  <si>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</si>
  <si>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</si>
  <si>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</si>
  <si>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</si>
  <si>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</si>
  <si>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</si>
  <si>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</si>
  <si>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</si>
  <si>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</si>
  <si>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</si>
  <si>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</si>
  <si>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</si>
  <si>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</si>
  <si>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</si>
  <si>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</si>
  <si>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</si>
  <si>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</si>
  <si>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</si>
  <si>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</si>
  <si>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</si>
  <si>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</si>
  <si>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</si>
  <si>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</si>
  <si>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</si>
  <si>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</si>
  <si>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</si>
  <si>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</si>
  <si>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</si>
  <si>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</si>
  <si>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</si>
  <si>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</si>
  <si>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</si>
  <si>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</si>
  <si>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</si>
  <si>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</si>
  <si>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</si>
  <si>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</si>
  <si>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</si>
  <si>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</si>
  <si>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</si>
  <si>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</si>
  <si>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</si>
  <si>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</si>
  <si>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</si>
  <si>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</si>
  <si>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</si>
  <si>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</si>
  <si>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</si>
  <si>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</si>
  <si>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</si>
  <si>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</si>
  <si>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</si>
  <si>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</si>
  <si>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</si>
  <si>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</si>
  <si>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</si>
  <si>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</si>
  <si>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</si>
  <si>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</si>
  <si>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</si>
  <si>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</si>
  <si>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</si>
  <si>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</si>
  <si>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</si>
  <si>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</si>
  <si>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</si>
  <si>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</si>
  <si>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</si>
  <si>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</si>
  <si>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</si>
  <si>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</si>
  <si>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</si>
  <si>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</si>
  <si>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</si>
  <si>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</si>
  <si>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</si>
  <si>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</si>
  <si>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</si>
  <si>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</si>
  <si>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</si>
  <si>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</si>
  <si>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</si>
  <si>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</si>
  <si>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</si>
  <si>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</si>
  <si>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</si>
  <si>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</si>
  <si>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</si>
  <si>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</si>
  <si>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</si>
  <si>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</si>
  <si>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</si>
  <si>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</si>
  <si>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</si>
  <si>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</si>
  <si>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</si>
  <si>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</si>
  <si>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</si>
  <si>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</si>
  <si>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</si>
  <si>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</si>
  <si>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</si>
  <si>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</si>
  <si>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</si>
  <si>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</si>
  <si>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</si>
  <si>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</si>
  <si>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</si>
  <si>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</si>
  <si>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</si>
  <si>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</si>
  <si>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</si>
  <si>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</si>
  <si>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</si>
  <si>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</si>
  <si>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</si>
  <si>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</si>
  <si>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</si>
  <si>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</si>
  <si>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</si>
  <si>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</si>
  <si>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</si>
  <si>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</si>
  <si>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</si>
  <si>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</si>
  <si>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</si>
  <si>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</si>
  <si>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</si>
  <si>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</si>
  <si>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</si>
  <si>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</si>
  <si>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</si>
  <si>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</si>
  <si>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</si>
  <si>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</si>
  <si>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</si>
  <si>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</si>
  <si>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</si>
  <si>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</si>
  <si>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</si>
  <si>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</si>
  <si>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</si>
  <si>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</si>
  <si>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</si>
  <si>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</si>
  <si>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</si>
  <si>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</si>
  <si>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</si>
  <si>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</si>
  <si>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</si>
  <si>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</si>
  <si>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</si>
  <si>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</si>
  <si>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</si>
  <si>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</si>
  <si>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</si>
  <si>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</si>
  <si>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</si>
  <si>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</si>
  <si>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</si>
  <si>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</si>
  <si>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</si>
  <si>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</si>
  <si>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</si>
  <si>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</si>
  <si>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</si>
  <si>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</si>
  <si>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</si>
  <si>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</si>
  <si>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</si>
  <si>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</si>
  <si>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</si>
  <si>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</si>
  <si>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</si>
  <si>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</si>
  <si>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</si>
  <si>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</si>
  <si>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</si>
  <si>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</si>
  <si>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</si>
  <si>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</si>
  <si>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</si>
  <si>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</si>
  <si>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</si>
  <si>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</si>
  <si>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</si>
  <si>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</si>
  <si>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</si>
  <si>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</si>
  <si>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</si>
  <si>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</si>
  <si>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</si>
  <si>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</si>
  <si>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</si>
  <si>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</si>
  <si>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</si>
  <si>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</si>
  <si>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</si>
  <si>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</si>
  <si>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</si>
  <si>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</si>
  <si>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</si>
  <si>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</si>
  <si>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</si>
  <si>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</si>
  <si>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</si>
  <si>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</si>
  <si>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</si>
  <si>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</si>
  <si>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</si>
  <si>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</si>
  <si>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</si>
  <si>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</si>
  <si>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</si>
  <si>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</si>
  <si>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</si>
  <si>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</si>
  <si>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</si>
  <si>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</si>
  <si>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</si>
  <si>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</si>
  <si>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</si>
  <si>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</si>
  <si>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</si>
  <si>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</si>
  <si>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</si>
  <si>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</si>
  <si>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</si>
  <si>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</si>
  <si>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</si>
  <si>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</si>
  <si>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</si>
  <si>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</si>
  <si>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</si>
  <si>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</si>
  <si>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</si>
  <si>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</si>
  <si>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</si>
  <si>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</si>
  <si>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</si>
  <si>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</si>
  <si>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</si>
  <si>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</si>
  <si>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</si>
  <si>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</si>
  <si>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</si>
  <si>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</si>
  <si>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</si>
  <si>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</si>
  <si>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</si>
  <si>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</si>
  <si>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</si>
  <si>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</si>
  <si>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</si>
  <si>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</si>
  <si>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</si>
  <si>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</si>
  <si>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</si>
  <si>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</si>
  <si>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</si>
  <si>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</si>
  <si>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</si>
  <si>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</si>
  <si>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</si>
  <si>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</si>
  <si>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</si>
  <si>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</si>
  <si>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</si>
  <si>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</si>
  <si>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</si>
  <si>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</si>
  <si>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</si>
  <si>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</si>
  <si>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</si>
  <si>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</si>
  <si>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</si>
  <si>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</si>
  <si>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</si>
  <si>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</si>
  <si>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</si>
  <si>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</si>
  <si>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</si>
  <si>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</si>
  <si>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</si>
  <si>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</si>
  <si>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</si>
  <si>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</si>
  <si>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</si>
  <si>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</si>
  <si>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</si>
  <si>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</si>
  <si>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</si>
  <si>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</si>
  <si>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</si>
  <si>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</si>
  <si>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</si>
  <si>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</si>
  <si>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</si>
  <si>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</si>
  <si>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</si>
  <si>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</si>
  <si>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</si>
  <si>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</si>
  <si>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</si>
  <si>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</si>
  <si>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</si>
  <si>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</si>
  <si>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</si>
  <si>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</si>
  <si>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</si>
  <si>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</si>
  <si>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</si>
  <si>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</si>
  <si>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</si>
  <si>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</si>
  <si>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</si>
  <si>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</si>
  <si>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</si>
  <si>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</si>
  <si>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</si>
  <si>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</si>
  <si>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</si>
  <si>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</si>
  <si>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</si>
  <si>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</si>
  <si>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</si>
  <si>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</si>
  <si>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</si>
  <si>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</si>
  <si>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</si>
  <si>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</si>
  <si>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</si>
  <si>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</si>
  <si>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</si>
  <si>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</si>
  <si>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</si>
  <si>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</si>
  <si>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</si>
  <si>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</si>
  <si>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</si>
  <si>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</si>
  <si>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</si>
  <si>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</si>
  <si>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</si>
  <si>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</si>
  <si>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</si>
  <si>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</si>
  <si>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</si>
  <si>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</si>
  <si>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</si>
  <si>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</si>
  <si>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</si>
  <si>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</si>
  <si>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</si>
  <si>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</si>
  <si>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</si>
  <si>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</si>
  <si>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</si>
  <si>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</si>
  <si>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</si>
  <si>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</si>
  <si>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</si>
  <si>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</si>
  <si>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</si>
  <si>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</si>
  <si>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</si>
  <si>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</si>
  <si>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</si>
  <si>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</si>
  <si>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</si>
  <si>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</si>
  <si>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</si>
  <si>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</si>
  <si>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</si>
  <si>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</si>
  <si>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</si>
  <si>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</si>
  <si>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</si>
  <si>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</si>
  <si>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</si>
  <si>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</si>
  <si>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</si>
  <si>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</si>
  <si>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</si>
  <si>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</si>
  <si>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</si>
  <si>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</si>
  <si>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</si>
  <si>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</si>
  <si>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</si>
  <si>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</si>
  <si>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</si>
  <si>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</si>
  <si>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</si>
  <si>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</si>
  <si>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</si>
  <si>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</si>
  <si>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</si>
  <si>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</si>
  <si>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</si>
  <si>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</si>
  <si>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</si>
  <si>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</si>
  <si>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</si>
  <si>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</si>
  <si>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</si>
  <si>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</si>
  <si>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</si>
  <si>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</si>
  <si>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</si>
  <si>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</si>
  <si>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</si>
  <si>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</si>
  <si>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</si>
  <si>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</si>
  <si>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</si>
  <si>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</si>
  <si>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</si>
  <si>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</si>
  <si>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</si>
  <si>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</si>
  <si>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</si>
  <si>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</si>
  <si>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</si>
  <si>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</si>
  <si>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</si>
  <si>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</si>
  <si>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</si>
  <si>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</si>
  <si>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</si>
  <si>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</si>
  <si>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</si>
  <si>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</si>
  <si>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</si>
  <si>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</si>
  <si>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</si>
  <si>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</si>
  <si>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</si>
  <si>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</si>
  <si>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</si>
  <si>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</si>
  <si>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</si>
  <si>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</si>
  <si>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</si>
  <si>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</si>
  <si>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</si>
  <si>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</si>
  <si>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</si>
  <si>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</si>
  <si>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</si>
  <si>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</si>
  <si>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</si>
  <si>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</si>
  <si>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</si>
  <si>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</si>
  <si>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</si>
  <si>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</si>
  <si>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</si>
  <si>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</si>
  <si>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</si>
  <si>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</si>
  <si>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</si>
  <si>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</si>
  <si>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</si>
  <si>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</si>
  <si>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</si>
  <si>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</si>
  <si>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</si>
  <si>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</si>
  <si>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</si>
  <si>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</si>
  <si>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</si>
  <si>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</si>
  <si>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</si>
  <si>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</si>
  <si>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</si>
  <si>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</si>
  <si>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</si>
  <si>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</si>
  <si>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</si>
  <si>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</si>
  <si>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</si>
  <si>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</si>
  <si>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</si>
  <si>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</si>
  <si>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</si>
  <si>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</si>
  <si>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</si>
  <si>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</si>
  <si>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</si>
  <si>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</si>
  <si>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</si>
  <si>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</si>
  <si>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</si>
  <si>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</si>
  <si>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</si>
  <si>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</si>
  <si>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</si>
  <si>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</si>
  <si>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</si>
  <si>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</si>
  <si>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</si>
  <si>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</si>
  <si>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</si>
  <si>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</si>
  <si>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</si>
  <si>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</si>
  <si>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</si>
  <si>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</si>
  <si>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</si>
  <si>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</si>
  <si>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</si>
  <si>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</si>
  <si>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</si>
  <si>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</si>
  <si>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</si>
  <si>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</si>
  <si>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</si>
  <si>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</si>
  <si>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</si>
  <si>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</si>
  <si>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</si>
  <si>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</si>
  <si>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</si>
  <si>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</si>
  <si>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</si>
  <si>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</si>
  <si>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</si>
  <si>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</si>
  <si>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</si>
  <si>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</si>
  <si>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</si>
  <si>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</si>
  <si>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</si>
  <si>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</si>
  <si>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</si>
  <si>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</si>
  <si>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</si>
  <si>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</si>
  <si>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</si>
  <si>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</si>
  <si>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mov r0, 0x39</t>
  </si>
  <si>
    <t>b 0x00082D44</t>
  </si>
  <si>
    <t>0240A0E1</t>
  </si>
  <si>
    <t>0300A0E3</t>
  </si>
  <si>
    <t>3900A0E3</t>
  </si>
  <si>
    <t>push {r4, r5, r6, lr}</t>
  </si>
  <si>
    <t>70402DE9</t>
  </si>
  <si>
    <t>0A00001A</t>
  </si>
  <si>
    <t>7040BDE8</t>
  </si>
  <si>
    <t>mov r4, r3</t>
  </si>
  <si>
    <t>mov r5, r2</t>
  </si>
  <si>
    <t>mov r0, 0x2</t>
  </si>
  <si>
    <t>bl 0x00087B58</t>
  </si>
  <si>
    <t>cmp r0, r5</t>
  </si>
  <si>
    <t>mov r6, r1</t>
  </si>
  <si>
    <t>Check self</t>
  </si>
  <si>
    <t>mov r0, r6</t>
  </si>
  <si>
    <t>mov r1, r5</t>
  </si>
  <si>
    <t>bl 0x00092298</t>
  </si>
  <si>
    <t>mov r6, r0</t>
  </si>
  <si>
    <t>Pokemon pointer to r6</t>
  </si>
  <si>
    <t>mov r1, 0xB</t>
  </si>
  <si>
    <t>bl 0x00088874</t>
  </si>
  <si>
    <t>cmp r0, 0x0</t>
  </si>
  <si>
    <t>mov r1, 0xC</t>
  </si>
  <si>
    <t>mov r0, 0x19</t>
  </si>
  <si>
    <t>Become Electric</t>
  </si>
  <si>
    <t>If non-Grass Pokemon then do nothing</t>
  </si>
  <si>
    <t>Change Type based on User Type 0x2D</t>
  </si>
  <si>
    <t>push {r4, r5, lr}</t>
  </si>
  <si>
    <t>mov r5, r1</t>
  </si>
  <si>
    <t>mov r0, r5</t>
  </si>
  <si>
    <t>mov r1, 0x1800</t>
  </si>
  <si>
    <t>Move still gets STAB if user is Grass 0x54</t>
  </si>
  <si>
    <t>Pokemon pointer to r0</t>
  </si>
  <si>
    <t>Check self attacker</t>
  </si>
  <si>
    <t>mov r0, 0x4</t>
  </si>
  <si>
    <t>Get defender index</t>
  </si>
  <si>
    <t>mov r1, 0x1</t>
  </si>
  <si>
    <t>bl 0x00092A60</t>
  </si>
  <si>
    <t>Check Paralysis</t>
  </si>
  <si>
    <t>Check Leech Seed</t>
  </si>
  <si>
    <t>25% Boost Attack if target is Paralyzed or seeded 0x60</t>
  </si>
  <si>
    <t>mov r2, r4</t>
  </si>
  <si>
    <t>mov r1, 0xD</t>
  </si>
  <si>
    <t>mov r1, r0</t>
  </si>
  <si>
    <t>bl 0x000876F8</t>
  </si>
  <si>
    <t>ldrb r3, [r0, 0x12]</t>
  </si>
  <si>
    <t>mov r2, 0x1</t>
  </si>
  <si>
    <t>strb r2, [r1, 0x10]</t>
  </si>
  <si>
    <t>strb r2, [r1, 0x4]</t>
  </si>
  <si>
    <t>strb r0, [r1, 0x11]</t>
  </si>
  <si>
    <t>orr r3, r3, 0x4</t>
  </si>
  <si>
    <t>strb r3, [r1, 0x12]</t>
  </si>
  <si>
    <t>b 0x0007CCF4</t>
  </si>
  <si>
    <t>Attack Stat</t>
  </si>
  <si>
    <t>mov r0, 0x1</t>
  </si>
  <si>
    <t>Boost of 1 stage</t>
  </si>
  <si>
    <t>bl 0x0008169C</t>
  </si>
  <si>
    <t>mov r1, 0x3</t>
  </si>
  <si>
    <t>Power Whip Call Function</t>
  </si>
  <si>
    <t>000FE940</t>
  </si>
  <si>
    <t>0340A0E1</t>
  </si>
  <si>
    <t>0250A0E1</t>
  </si>
  <si>
    <t>0160A0E1</t>
  </si>
  <si>
    <t>0200A0E3</t>
  </si>
  <si>
    <t>7A24FEEB</t>
  </si>
  <si>
    <t>050050E1</t>
  </si>
  <si>
    <t>0600A0E1</t>
  </si>
  <si>
    <t>0510A0E1</t>
  </si>
  <si>
    <t>454EFEEB</t>
  </si>
  <si>
    <t>0B10A0E3</t>
  </si>
  <si>
    <t>BA27FEEB</t>
  </si>
  <si>
    <t>000050E3</t>
  </si>
  <si>
    <t>0300000A</t>
  </si>
  <si>
    <t>0C10A0E3</t>
  </si>
  <si>
    <t>1900A0E3</t>
  </si>
  <si>
    <t>E810FEEA</t>
  </si>
  <si>
    <t>7080BDE8</t>
  </si>
  <si>
    <t>30402DE9</t>
  </si>
  <si>
    <t>0150A0E1</t>
  </si>
  <si>
    <t>6724FEEB</t>
  </si>
  <si>
    <t>061BA0E3</t>
  </si>
  <si>
    <t>3040BDE8</t>
  </si>
  <si>
    <t>3080BDE8</t>
  </si>
  <si>
    <t>0400A0E3</t>
  </si>
  <si>
    <t>0060A0E1</t>
  </si>
  <si>
    <t>0110A0E3</t>
  </si>
  <si>
    <t>0420A0E1</t>
  </si>
  <si>
    <t>0D10A0E3</t>
  </si>
  <si>
    <t>0500A0E1</t>
  </si>
  <si>
    <t>1230D0E5</t>
  </si>
  <si>
    <t>0010A0E1</t>
  </si>
  <si>
    <t>0120A0E3</t>
  </si>
  <si>
    <t>0C40C1E5</t>
  </si>
  <si>
    <t>1020C1E5</t>
  </si>
  <si>
    <t>0100A0E3</t>
  </si>
  <si>
    <t>0420C1E5</t>
  </si>
  <si>
    <t>1100C1E5</t>
  </si>
  <si>
    <t>043083E3</t>
  </si>
  <si>
    <t>1230C1E5</t>
  </si>
  <si>
    <t>mov r1, 0x12</t>
  </si>
  <si>
    <t>1210A0E3</t>
  </si>
  <si>
    <t>FEFFFFEA</t>
  </si>
  <si>
    <t>and r1, r0, 0xFF</t>
  </si>
  <si>
    <t>2300001A</t>
  </si>
  <si>
    <t>FF1000E2</t>
  </si>
  <si>
    <t>cmp r0, r4</t>
  </si>
  <si>
    <t>040050E1</t>
  </si>
  <si>
    <t>324EFEEB</t>
  </si>
  <si>
    <t>A727FEEB</t>
  </si>
  <si>
    <t>D510FEEA</t>
  </si>
  <si>
    <t>5424FEEB</t>
  </si>
  <si>
    <t>5024FEEB</t>
  </si>
  <si>
    <t>1D4EFEEB</t>
  </si>
  <si>
    <t>0750FEEB</t>
  </si>
  <si>
    <t>120BFEEB</t>
  </si>
  <si>
    <t>2323FEEB</t>
  </si>
  <si>
    <t>95F8FDEA</t>
  </si>
  <si>
    <t>cmp r0, 0x1</t>
  </si>
  <si>
    <t>010050E3</t>
  </si>
  <si>
    <t>1000000A</t>
  </si>
  <si>
    <t>push {r4, r5, r6, r7, lr}</t>
  </si>
  <si>
    <t>lsl r7, r7, r0</t>
  </si>
  <si>
    <t>double if true</t>
  </si>
  <si>
    <t>mov r0, r7</t>
  </si>
  <si>
    <t>nop</t>
  </si>
  <si>
    <t>mov r7, 0xF</t>
  </si>
  <si>
    <t>F0402DE9</t>
  </si>
  <si>
    <t>0F70A0E3</t>
  </si>
  <si>
    <t>0B50FEEB</t>
  </si>
  <si>
    <t>1770A0E1</t>
  </si>
  <si>
    <t>0700A0E1</t>
  </si>
  <si>
    <t>00F020E3</t>
  </si>
  <si>
    <t>F040BDE8</t>
  </si>
  <si>
    <t>F080BDE8</t>
  </si>
  <si>
    <t>Defending Pokemon pointer to r6</t>
  </si>
  <si>
    <t>strb r4, [r1, 0xC]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</si>
</sst>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10" fontId="0" fillId="0" borderId="0" xfId="1" applyNumberFormat="1" applyFont="1" applyFill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0" fillId="7" borderId="0" xfId="0" applyFill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49" fontId="2" fillId="0" borderId="0" xfId="0" quotePrefix="1" applyNumberFormat="1" applyFont="1"/>
    <xf numFmtId="49" fontId="0" fillId="3" borderId="0" xfId="0" applyNumberFormat="1" applyFill="1"/>
    <xf numFmtId="49" fontId="0" fillId="3" borderId="0" xfId="0" quotePrefix="1" applyNumberFormat="1" applyFill="1"/>
    <xf numFmtId="49" fontId="2" fillId="3" borderId="0" xfId="0" quotePrefix="1" applyNumberFormat="1" applyFont="1" applyFill="1"/>
    <xf numFmtId="49" fontId="2" fillId="2" borderId="0" xfId="0" quotePrefix="1" applyNumberFormat="1" applyFont="1" applyFill="1"/>
    <xf numFmtId="49" fontId="2" fillId="4" borderId="0" xfId="0" quotePrefix="1" applyNumberFormat="1" applyFont="1" applyFill="1"/>
    <xf numFmtId="49" fontId="2" fillId="0" borderId="0" xfId="0" applyNumberFormat="1" applyFont="1"/>
    <xf numFmtId="49" fontId="0" fillId="4" borderId="0" xfId="0" applyNumberFormat="1" applyFill="1"/>
    <xf numFmtId="49" fontId="2" fillId="2" borderId="0" xfId="0" applyNumberFormat="1" applyFont="1" applyFill="1"/>
    <xf numFmtId="49" fontId="0" fillId="7" borderId="0" xfId="0" quotePrefix="1" applyNumberFormat="1" applyFill="1"/>
    <xf numFmtId="49" fontId="2" fillId="5" borderId="0" xfId="0" quotePrefix="1" applyNumberFormat="1" applyFont="1" applyFill="1"/>
    <xf numFmtId="49" fontId="2" fillId="6" borderId="0" xfId="0" quotePrefix="1" applyNumberFormat="1" applyFont="1" applyFill="1"/>
    <xf numFmtId="49" fontId="0" fillId="6" borderId="0" xfId="0" applyNumberFormat="1" applyFill="1"/>
    <xf numFmtId="49" fontId="0" fillId="6" borderId="0" xfId="0" quotePrefix="1" applyNumberFormat="1" applyFill="1"/>
    <xf numFmtId="0" fontId="0" fillId="0" borderId="0" xfId="2" applyNumberFormat="1" applyFont="1" applyAlignment="1">
      <alignment horizontal="left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108"/>
  <sheetViews>
    <sheetView tabSelected="1" zoomScaleNormal="100" workbookViewId="0">
      <pane ySplit="1" topLeftCell="A2" activePane="bottomLeft" state="frozen"/>
      <selection pane="bottomLeft" activeCell="A3" sqref="A3:C7"/>
    </sheetView>
  </sheetViews>
  <sheetFormatPr defaultRowHeight="14.25" x14ac:dyDescent="0.45"/>
  <cols>
    <col min="1" max="1" width="11.53125" customWidth="1"/>
    <col min="2" max="2" width="8.9296875" style="16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7" t="s">
        <v>0</v>
      </c>
      <c r="B1" s="15" t="s">
        <v>1</v>
      </c>
      <c r="C1" s="7" t="s">
        <v>2</v>
      </c>
      <c r="D1" s="7" t="s">
        <v>3</v>
      </c>
    </row>
    <row r="2" spans="1:4" x14ac:dyDescent="0.45">
      <c r="A2" s="7" t="s">
        <v>900</v>
      </c>
      <c r="B2" s="15"/>
      <c r="C2" s="7"/>
      <c r="D2" s="7"/>
    </row>
    <row r="3" spans="1:4" x14ac:dyDescent="0.45">
      <c r="A3" s="8" t="s">
        <v>901</v>
      </c>
      <c r="B3" s="32" t="str">
        <f>_xlfn.CONCAT("0",RIGHT(C3,1),"10A0E3")</f>
        <v>0310A0E3</v>
      </c>
      <c r="C3" t="s">
        <v>899</v>
      </c>
      <c r="D3" s="7"/>
    </row>
    <row r="4" spans="1:4" x14ac:dyDescent="0.45">
      <c r="A4" t="str">
        <f t="shared" ref="A4:A7" si="0">DEC2HEX(HEX2DEC(A3)+4,8)</f>
        <v>000FE944</v>
      </c>
      <c r="B4" s="17" t="s">
        <v>831</v>
      </c>
      <c r="C4" t="s">
        <v>832</v>
      </c>
      <c r="D4" s="7"/>
    </row>
    <row r="5" spans="1:4" x14ac:dyDescent="0.45">
      <c r="A5" t="str">
        <f t="shared" si="0"/>
        <v>000FE948</v>
      </c>
      <c r="B5" s="16" t="s">
        <v>833</v>
      </c>
      <c r="C5" t="s">
        <v>834</v>
      </c>
      <c r="D5" s="7"/>
    </row>
    <row r="6" spans="1:4" x14ac:dyDescent="0.45">
      <c r="A6" t="str">
        <f t="shared" si="0"/>
        <v>000FE94C</v>
      </c>
      <c r="B6" s="16" t="s">
        <v>835</v>
      </c>
      <c r="C6" t="s">
        <v>836</v>
      </c>
    </row>
    <row r="7" spans="1:4" x14ac:dyDescent="0.45">
      <c r="A7" t="str">
        <f t="shared" si="0"/>
        <v>000FE950</v>
      </c>
      <c r="B7" s="17" t="s">
        <v>830</v>
      </c>
      <c r="C7" t="s">
        <v>837</v>
      </c>
    </row>
    <row r="8" spans="1:4" x14ac:dyDescent="0.45">
      <c r="B8" s="15"/>
      <c r="C8" s="7"/>
      <c r="D8" s="7"/>
    </row>
    <row r="9" spans="1:4" x14ac:dyDescent="0.45">
      <c r="A9" s="7" t="s">
        <v>868</v>
      </c>
    </row>
    <row r="10" spans="1:4" x14ac:dyDescent="0.45">
      <c r="A10" t="str">
        <f>DEC2HEX(HEX2DEC(A7)+4,8)</f>
        <v>000FE954</v>
      </c>
      <c r="B10" s="16" t="s">
        <v>846</v>
      </c>
      <c r="C10" t="s">
        <v>845</v>
      </c>
    </row>
    <row r="11" spans="1:4" x14ac:dyDescent="0.45">
      <c r="A11" t="str">
        <f t="shared" ref="A11:A29" si="1">DEC2HEX(HEX2DEC(A10)+4,8)</f>
        <v>000FE958</v>
      </c>
      <c r="B11" s="16" t="s">
        <v>902</v>
      </c>
      <c r="C11" t="s">
        <v>849</v>
      </c>
    </row>
    <row r="12" spans="1:4" x14ac:dyDescent="0.45">
      <c r="A12" t="str">
        <f t="shared" si="1"/>
        <v>000FE95C</v>
      </c>
      <c r="B12" s="17" t="s">
        <v>903</v>
      </c>
      <c r="C12" t="s">
        <v>850</v>
      </c>
    </row>
    <row r="13" spans="1:4" x14ac:dyDescent="0.45">
      <c r="A13" t="str">
        <f t="shared" si="1"/>
        <v>000FE960</v>
      </c>
      <c r="B13" s="18" t="s">
        <v>904</v>
      </c>
      <c r="C13" t="s">
        <v>854</v>
      </c>
    </row>
    <row r="14" spans="1:4" x14ac:dyDescent="0.45">
      <c r="A14" s="3" t="str">
        <f t="shared" si="1"/>
        <v>000FE964</v>
      </c>
      <c r="B14" s="19" t="s">
        <v>905</v>
      </c>
      <c r="C14" s="3" t="s">
        <v>851</v>
      </c>
      <c r="D14" s="3" t="s">
        <v>855</v>
      </c>
    </row>
    <row r="15" spans="1:4" x14ac:dyDescent="0.45">
      <c r="A15" s="3" t="str">
        <f t="shared" si="1"/>
        <v>000FE968</v>
      </c>
      <c r="B15" s="19" t="s">
        <v>906</v>
      </c>
      <c r="C15" s="4" t="s">
        <v>852</v>
      </c>
      <c r="D15" s="3"/>
    </row>
    <row r="16" spans="1:4" x14ac:dyDescent="0.45">
      <c r="A16" s="3" t="str">
        <f t="shared" si="1"/>
        <v>000FE96C</v>
      </c>
      <c r="B16" s="20" t="s">
        <v>907</v>
      </c>
      <c r="C16" s="3" t="s">
        <v>853</v>
      </c>
      <c r="D16" s="3"/>
    </row>
    <row r="17" spans="1:9" x14ac:dyDescent="0.45">
      <c r="A17" s="3" t="str">
        <f t="shared" si="1"/>
        <v>000FE970</v>
      </c>
      <c r="B17" s="21" t="s">
        <v>847</v>
      </c>
      <c r="C17" s="4" t="str">
        <f>_xlfn.CONCAT("bne 0x",A$29)</f>
        <v>bne 0x000FE9A0</v>
      </c>
      <c r="D17" s="3"/>
    </row>
    <row r="18" spans="1:9" x14ac:dyDescent="0.45">
      <c r="A18" s="1" t="str">
        <f t="shared" si="1"/>
        <v>000FE974</v>
      </c>
      <c r="B18" s="22" t="s">
        <v>908</v>
      </c>
      <c r="C18" s="1" t="s">
        <v>856</v>
      </c>
      <c r="D18" s="1" t="s">
        <v>860</v>
      </c>
    </row>
    <row r="19" spans="1:9" x14ac:dyDescent="0.45">
      <c r="A19" s="1" t="str">
        <f t="shared" si="1"/>
        <v>000FE978</v>
      </c>
      <c r="B19" s="22" t="s">
        <v>909</v>
      </c>
      <c r="C19" s="2" t="s">
        <v>857</v>
      </c>
      <c r="D19" s="1"/>
    </row>
    <row r="20" spans="1:9" x14ac:dyDescent="0.45">
      <c r="A20" s="1" t="str">
        <f t="shared" si="1"/>
        <v>000FE97C</v>
      </c>
      <c r="B20" s="22" t="s">
        <v>910</v>
      </c>
      <c r="C20" s="2" t="s">
        <v>858</v>
      </c>
      <c r="D20" s="1"/>
    </row>
    <row r="21" spans="1:9" x14ac:dyDescent="0.45">
      <c r="A21" s="5" t="str">
        <f t="shared" si="1"/>
        <v>000FE980</v>
      </c>
      <c r="B21" s="23" t="s">
        <v>911</v>
      </c>
      <c r="C21" s="6" t="s">
        <v>861</v>
      </c>
      <c r="D21" s="5" t="s">
        <v>867</v>
      </c>
    </row>
    <row r="22" spans="1:9" x14ac:dyDescent="0.45">
      <c r="A22" s="5" t="str">
        <f t="shared" si="1"/>
        <v>000FE984</v>
      </c>
      <c r="B22" s="23" t="s">
        <v>912</v>
      </c>
      <c r="C22" s="6" t="s">
        <v>862</v>
      </c>
      <c r="D22" s="5"/>
    </row>
    <row r="23" spans="1:9" x14ac:dyDescent="0.45">
      <c r="A23" s="5" t="str">
        <f t="shared" si="1"/>
        <v>000FE988</v>
      </c>
      <c r="B23" s="23" t="s">
        <v>913</v>
      </c>
      <c r="C23" s="6" t="s">
        <v>863</v>
      </c>
      <c r="D23" s="5"/>
    </row>
    <row r="24" spans="1:9" x14ac:dyDescent="0.45">
      <c r="A24" s="5" t="str">
        <f t="shared" si="1"/>
        <v>000FE98C</v>
      </c>
      <c r="B24" s="23" t="s">
        <v>914</v>
      </c>
      <c r="C24" s="6" t="str">
        <f>_xlfn.CONCAT("beq 0x",A$29)</f>
        <v>beq 0x000FE9A0</v>
      </c>
      <c r="D24" s="5"/>
    </row>
    <row r="25" spans="1:9" x14ac:dyDescent="0.45">
      <c r="A25" t="str">
        <f t="shared" si="1"/>
        <v>000FE990</v>
      </c>
      <c r="B25" s="18" t="s">
        <v>915</v>
      </c>
      <c r="C25" s="9" t="s">
        <v>864</v>
      </c>
      <c r="D25" t="s">
        <v>866</v>
      </c>
    </row>
    <row r="26" spans="1:9" x14ac:dyDescent="0.45">
      <c r="A26" t="str">
        <f t="shared" si="1"/>
        <v>000FE994</v>
      </c>
      <c r="B26" s="18" t="s">
        <v>916</v>
      </c>
      <c r="C26" t="s">
        <v>865</v>
      </c>
    </row>
    <row r="27" spans="1:9" x14ac:dyDescent="0.45">
      <c r="A27" t="str">
        <f t="shared" si="1"/>
        <v>000FE998</v>
      </c>
      <c r="B27" s="18" t="s">
        <v>848</v>
      </c>
      <c r="C27" t="str">
        <f>SUBSTITUTE(C10,"push","pop")</f>
        <v>pop {r4, r5, r6, lr}</v>
      </c>
    </row>
    <row r="28" spans="1:9" x14ac:dyDescent="0.45">
      <c r="A28" t="str">
        <f t="shared" si="1"/>
        <v>000FE99C</v>
      </c>
      <c r="B28" s="18" t="s">
        <v>917</v>
      </c>
      <c r="C28" t="s">
        <v>841</v>
      </c>
      <c r="I28" s="10"/>
    </row>
    <row r="29" spans="1:9" x14ac:dyDescent="0.45">
      <c r="A29" t="str">
        <f t="shared" si="1"/>
        <v>000FE9A0</v>
      </c>
      <c r="B29" s="24" t="s">
        <v>918</v>
      </c>
      <c r="C29" t="str">
        <f>SUBSTITUTE(C27,"lr","pc")</f>
        <v>pop {r4, r5, r6, pc}</v>
      </c>
      <c r="I29" s="10"/>
    </row>
    <row r="30" spans="1:9" x14ac:dyDescent="0.45">
      <c r="B30" s="24"/>
      <c r="D30" s="9"/>
    </row>
    <row r="31" spans="1:9" x14ac:dyDescent="0.45">
      <c r="A31" s="7" t="s">
        <v>873</v>
      </c>
      <c r="B31" s="24"/>
      <c r="D31" s="9"/>
    </row>
    <row r="32" spans="1:9" x14ac:dyDescent="0.45">
      <c r="A32" t="str">
        <f>DEC2HEX(HEX2DEC(A29)+4,8)</f>
        <v>000FE9A4</v>
      </c>
      <c r="B32" s="24" t="s">
        <v>919</v>
      </c>
      <c r="C32" t="s">
        <v>869</v>
      </c>
      <c r="D32" s="9"/>
    </row>
    <row r="33" spans="1:4" x14ac:dyDescent="0.45">
      <c r="A33" t="str">
        <f t="shared" ref="A33:A50" si="2">DEC2HEX(HEX2DEC(A32)+4,8)</f>
        <v>000FE9A8</v>
      </c>
      <c r="B33" s="24" t="s">
        <v>842</v>
      </c>
      <c r="C33" t="s">
        <v>838</v>
      </c>
      <c r="D33" s="9"/>
    </row>
    <row r="34" spans="1:4" x14ac:dyDescent="0.45">
      <c r="A34" t="str">
        <f t="shared" si="2"/>
        <v>000FE9AC</v>
      </c>
      <c r="B34" s="17" t="s">
        <v>920</v>
      </c>
      <c r="C34" t="s">
        <v>870</v>
      </c>
    </row>
    <row r="35" spans="1:4" x14ac:dyDescent="0.45">
      <c r="A35" s="3" t="str">
        <f t="shared" si="2"/>
        <v>000FE9B0</v>
      </c>
      <c r="B35" s="19" t="s">
        <v>905</v>
      </c>
      <c r="C35" s="3" t="s">
        <v>851</v>
      </c>
      <c r="D35" s="3" t="s">
        <v>855</v>
      </c>
    </row>
    <row r="36" spans="1:4" x14ac:dyDescent="0.45">
      <c r="A36" s="3" t="str">
        <f t="shared" si="2"/>
        <v>000FE9B4</v>
      </c>
      <c r="B36" s="19" t="s">
        <v>921</v>
      </c>
      <c r="C36" s="4" t="s">
        <v>852</v>
      </c>
      <c r="D36" s="3"/>
    </row>
    <row r="37" spans="1:4" x14ac:dyDescent="0.45">
      <c r="A37" s="3" t="str">
        <f t="shared" si="2"/>
        <v>000FE9B8</v>
      </c>
      <c r="B37" s="20" t="s">
        <v>948</v>
      </c>
      <c r="C37" s="3" t="s">
        <v>947</v>
      </c>
      <c r="D37" s="3"/>
    </row>
    <row r="38" spans="1:4" x14ac:dyDescent="0.45">
      <c r="A38" s="3" t="str">
        <f t="shared" si="2"/>
        <v>000FE9BC</v>
      </c>
      <c r="B38" s="21" t="s">
        <v>847</v>
      </c>
      <c r="C38" s="4" t="str">
        <f>_xlfn.CONCAT("bne 0x",A$50)</f>
        <v>bne 0x000FE9EC</v>
      </c>
      <c r="D38" s="3"/>
    </row>
    <row r="39" spans="1:4" x14ac:dyDescent="0.45">
      <c r="A39" s="1" t="str">
        <f t="shared" si="2"/>
        <v>000FE9C0</v>
      </c>
      <c r="B39" s="22" t="s">
        <v>946</v>
      </c>
      <c r="C39" s="2" t="s">
        <v>944</v>
      </c>
      <c r="D39" s="1"/>
    </row>
    <row r="40" spans="1:4" x14ac:dyDescent="0.45">
      <c r="A40" s="1" t="str">
        <f t="shared" si="2"/>
        <v>000FE9C4</v>
      </c>
      <c r="B40" s="22" t="s">
        <v>930</v>
      </c>
      <c r="C40" s="2" t="s">
        <v>871</v>
      </c>
      <c r="D40" s="1" t="s">
        <v>874</v>
      </c>
    </row>
    <row r="41" spans="1:4" x14ac:dyDescent="0.45">
      <c r="A41" s="1" t="str">
        <f t="shared" si="2"/>
        <v>000FE9C8</v>
      </c>
      <c r="B41" s="22" t="s">
        <v>949</v>
      </c>
      <c r="C41" s="2" t="s">
        <v>858</v>
      </c>
      <c r="D41" s="1"/>
    </row>
    <row r="42" spans="1:4" x14ac:dyDescent="0.45">
      <c r="A42" s="5" t="str">
        <f t="shared" si="2"/>
        <v>000FE9CC</v>
      </c>
      <c r="B42" s="23" t="s">
        <v>911</v>
      </c>
      <c r="C42" s="6" t="s">
        <v>861</v>
      </c>
      <c r="D42" s="5" t="s">
        <v>867</v>
      </c>
    </row>
    <row r="43" spans="1:4" x14ac:dyDescent="0.45">
      <c r="A43" s="5" t="str">
        <f t="shared" si="2"/>
        <v>000FE9D0</v>
      </c>
      <c r="B43" s="23" t="s">
        <v>950</v>
      </c>
      <c r="C43" s="6" t="s">
        <v>862</v>
      </c>
      <c r="D43" s="5"/>
    </row>
    <row r="44" spans="1:4" x14ac:dyDescent="0.45">
      <c r="A44" s="5" t="str">
        <f t="shared" si="2"/>
        <v>000FE9D4</v>
      </c>
      <c r="B44" s="23" t="s">
        <v>913</v>
      </c>
      <c r="C44" s="6" t="s">
        <v>863</v>
      </c>
      <c r="D44" s="5"/>
    </row>
    <row r="45" spans="1:4" x14ac:dyDescent="0.45">
      <c r="A45" s="5" t="str">
        <f t="shared" si="2"/>
        <v>000FE9D8</v>
      </c>
      <c r="B45" s="23" t="s">
        <v>914</v>
      </c>
      <c r="C45" s="6" t="str">
        <f>_xlfn.CONCAT("beq 0x",A$50)</f>
        <v>beq 0x000FE9EC</v>
      </c>
      <c r="D45" s="5"/>
    </row>
    <row r="46" spans="1:4" x14ac:dyDescent="0.45">
      <c r="A46" t="str">
        <f t="shared" si="2"/>
        <v>000FE9DC</v>
      </c>
      <c r="B46" s="18" t="s">
        <v>922</v>
      </c>
      <c r="C46" s="9" t="s">
        <v>872</v>
      </c>
    </row>
    <row r="47" spans="1:4" x14ac:dyDescent="0.45">
      <c r="A47" t="str">
        <f t="shared" si="2"/>
        <v>000FE9E0</v>
      </c>
      <c r="B47" s="18" t="s">
        <v>844</v>
      </c>
      <c r="C47" s="9" t="s">
        <v>840</v>
      </c>
    </row>
    <row r="48" spans="1:4" x14ac:dyDescent="0.45">
      <c r="A48" t="str">
        <f t="shared" si="2"/>
        <v>000FE9E4</v>
      </c>
      <c r="B48" s="18" t="s">
        <v>923</v>
      </c>
      <c r="C48" t="str">
        <f>SUBSTITUTE(C32,"push","pop")</f>
        <v>pop {r4, r5, lr}</v>
      </c>
    </row>
    <row r="49" spans="1:4" x14ac:dyDescent="0.45">
      <c r="A49" t="str">
        <f t="shared" si="2"/>
        <v>000FE9E8</v>
      </c>
      <c r="B49" s="18" t="s">
        <v>951</v>
      </c>
      <c r="C49" s="9" t="s">
        <v>841</v>
      </c>
    </row>
    <row r="50" spans="1:4" x14ac:dyDescent="0.45">
      <c r="A50" t="str">
        <f t="shared" si="2"/>
        <v>000FE9EC</v>
      </c>
      <c r="B50" s="18" t="s">
        <v>924</v>
      </c>
      <c r="C50" t="str">
        <f>SUBSTITUTE(C48,"lr","pc")</f>
        <v>pop {r4, r5, pc}</v>
      </c>
    </row>
    <row r="51" spans="1:4" x14ac:dyDescent="0.45">
      <c r="B51" s="18"/>
      <c r="D51" s="9"/>
    </row>
    <row r="52" spans="1:4" x14ac:dyDescent="0.45">
      <c r="A52" s="7" t="s">
        <v>882</v>
      </c>
      <c r="B52" s="24"/>
    </row>
    <row r="53" spans="1:4" x14ac:dyDescent="0.45">
      <c r="A53" t="str">
        <f>DEC2HEX(HEX2DEC(A50)+4,8)</f>
        <v>000FE9F0</v>
      </c>
      <c r="B53" s="24" t="s">
        <v>968</v>
      </c>
      <c r="C53" t="s">
        <v>962</v>
      </c>
      <c r="D53" s="9"/>
    </row>
    <row r="54" spans="1:4" x14ac:dyDescent="0.45">
      <c r="A54" t="str">
        <f t="shared" ref="A54:A96" si="3">DEC2HEX(HEX2DEC(A53)+4,8)</f>
        <v>000FE9F4</v>
      </c>
      <c r="B54" s="24" t="s">
        <v>842</v>
      </c>
      <c r="C54" t="s">
        <v>838</v>
      </c>
      <c r="D54" s="9"/>
    </row>
    <row r="55" spans="1:4" x14ac:dyDescent="0.45">
      <c r="A55" t="str">
        <f t="shared" si="3"/>
        <v>000FE9F8</v>
      </c>
      <c r="B55" s="17" t="s">
        <v>920</v>
      </c>
      <c r="C55" t="s">
        <v>870</v>
      </c>
    </row>
    <row r="56" spans="1:4" x14ac:dyDescent="0.45">
      <c r="A56" s="3" t="str">
        <f t="shared" si="3"/>
        <v>000FE9FC</v>
      </c>
      <c r="B56" s="19" t="s">
        <v>843</v>
      </c>
      <c r="C56" s="3" t="s">
        <v>839</v>
      </c>
      <c r="D56" s="3" t="s">
        <v>875</v>
      </c>
    </row>
    <row r="57" spans="1:4" x14ac:dyDescent="0.45">
      <c r="A57" s="3" t="str">
        <f t="shared" si="3"/>
        <v>000FEA00</v>
      </c>
      <c r="B57" s="19" t="s">
        <v>952</v>
      </c>
      <c r="C57" s="4" t="s">
        <v>852</v>
      </c>
      <c r="D57" s="3"/>
    </row>
    <row r="58" spans="1:4" x14ac:dyDescent="0.45">
      <c r="A58" s="3" t="str">
        <f t="shared" si="3"/>
        <v>000FEA04</v>
      </c>
      <c r="B58" s="20" t="s">
        <v>948</v>
      </c>
      <c r="C58" s="3" t="s">
        <v>947</v>
      </c>
      <c r="D58" s="3"/>
    </row>
    <row r="59" spans="1:4" x14ac:dyDescent="0.45">
      <c r="A59" s="3" t="str">
        <f t="shared" si="3"/>
        <v>000FEA08</v>
      </c>
      <c r="B59" s="21" t="s">
        <v>945</v>
      </c>
      <c r="C59" s="4" t="str">
        <f>_xlfn.CONCAT("bne 0x",A$96)</f>
        <v>bne 0x000FEA9C</v>
      </c>
      <c r="D59" s="3"/>
    </row>
    <row r="60" spans="1:4" x14ac:dyDescent="0.45">
      <c r="A60" s="5" t="str">
        <f t="shared" si="3"/>
        <v>000FEA0C</v>
      </c>
      <c r="B60" s="25" t="s">
        <v>925</v>
      </c>
      <c r="C60" s="5" t="s">
        <v>876</v>
      </c>
      <c r="D60" s="5" t="s">
        <v>877</v>
      </c>
    </row>
    <row r="61" spans="1:4" x14ac:dyDescent="0.45">
      <c r="A61" s="5" t="str">
        <f t="shared" si="3"/>
        <v>000FEA10</v>
      </c>
      <c r="B61" s="25" t="s">
        <v>953</v>
      </c>
      <c r="C61" s="6" t="s">
        <v>852</v>
      </c>
      <c r="D61" s="5"/>
    </row>
    <row r="62" spans="1:4" x14ac:dyDescent="0.45">
      <c r="A62" s="5" t="str">
        <f t="shared" si="3"/>
        <v>000FEA14</v>
      </c>
      <c r="B62" s="25" t="s">
        <v>946</v>
      </c>
      <c r="C62" s="6" t="s">
        <v>944</v>
      </c>
      <c r="D62" s="5"/>
    </row>
    <row r="63" spans="1:4" x14ac:dyDescent="0.45">
      <c r="A63" s="1" t="str">
        <f t="shared" si="3"/>
        <v>000FEA18</v>
      </c>
      <c r="B63" s="22" t="s">
        <v>930</v>
      </c>
      <c r="C63" s="2" t="s">
        <v>871</v>
      </c>
      <c r="D63" s="1" t="s">
        <v>976</v>
      </c>
    </row>
    <row r="64" spans="1:4" x14ac:dyDescent="0.45">
      <c r="A64" s="1" t="str">
        <f t="shared" si="3"/>
        <v>000FEA1C</v>
      </c>
      <c r="B64" s="22" t="s">
        <v>954</v>
      </c>
      <c r="C64" s="2" t="s">
        <v>858</v>
      </c>
      <c r="D64" s="1"/>
    </row>
    <row r="65" spans="1:6" x14ac:dyDescent="0.45">
      <c r="A65" s="1" t="str">
        <f t="shared" si="3"/>
        <v>000FEA20</v>
      </c>
      <c r="B65" s="26" t="s">
        <v>926</v>
      </c>
      <c r="C65" s="1" t="s">
        <v>859</v>
      </c>
      <c r="D65" s="2"/>
    </row>
    <row r="66" spans="1:6" x14ac:dyDescent="0.45">
      <c r="A66" s="14" t="str">
        <f t="shared" si="3"/>
        <v>000FEA24</v>
      </c>
      <c r="B66" s="27" t="s">
        <v>969</v>
      </c>
      <c r="C66" s="14" t="s">
        <v>967</v>
      </c>
      <c r="D66" s="14"/>
    </row>
    <row r="67" spans="1:6" x14ac:dyDescent="0.45">
      <c r="A67" s="11" t="str">
        <f t="shared" si="3"/>
        <v>000FEA28</v>
      </c>
      <c r="B67" s="28" t="s">
        <v>927</v>
      </c>
      <c r="C67" s="11" t="s">
        <v>878</v>
      </c>
      <c r="D67" s="12" t="s">
        <v>880</v>
      </c>
    </row>
    <row r="68" spans="1:6" x14ac:dyDescent="0.45">
      <c r="A68" s="11" t="str">
        <f t="shared" si="3"/>
        <v>000FEA2C</v>
      </c>
      <c r="B68" s="28" t="s">
        <v>970</v>
      </c>
      <c r="C68" s="11" t="s">
        <v>879</v>
      </c>
      <c r="D68" s="11"/>
    </row>
    <row r="69" spans="1:6" x14ac:dyDescent="0.45">
      <c r="A69" s="11" t="str">
        <f t="shared" si="3"/>
        <v>000FEA30</v>
      </c>
      <c r="B69" s="28" t="s">
        <v>971</v>
      </c>
      <c r="C69" s="11" t="s">
        <v>963</v>
      </c>
      <c r="D69" s="11" t="s">
        <v>964</v>
      </c>
    </row>
    <row r="70" spans="1:6" x14ac:dyDescent="0.45">
      <c r="A70" s="13" t="str">
        <f t="shared" si="3"/>
        <v>000FEA34</v>
      </c>
      <c r="B70" s="29" t="s">
        <v>908</v>
      </c>
      <c r="C70" s="13" t="s">
        <v>856</v>
      </c>
      <c r="D70" s="13" t="s">
        <v>881</v>
      </c>
    </row>
    <row r="71" spans="1:6" x14ac:dyDescent="0.45">
      <c r="A71" s="13" t="str">
        <f t="shared" si="3"/>
        <v>000FEA38</v>
      </c>
      <c r="B71" s="30" t="s">
        <v>942</v>
      </c>
      <c r="C71" s="13" t="s">
        <v>941</v>
      </c>
      <c r="D71" s="13"/>
    </row>
    <row r="72" spans="1:6" x14ac:dyDescent="0.45">
      <c r="A72" s="13" t="str">
        <f t="shared" si="3"/>
        <v>000FEA3C</v>
      </c>
      <c r="B72" s="30" t="s">
        <v>955</v>
      </c>
      <c r="C72" s="13" t="s">
        <v>879</v>
      </c>
      <c r="D72" s="13"/>
    </row>
    <row r="73" spans="1:6" x14ac:dyDescent="0.45">
      <c r="A73" s="13" t="str">
        <f t="shared" si="3"/>
        <v>000FEA40</v>
      </c>
      <c r="B73" s="31" t="s">
        <v>971</v>
      </c>
      <c r="C73" s="13" t="s">
        <v>963</v>
      </c>
      <c r="D73" s="13" t="s">
        <v>964</v>
      </c>
    </row>
    <row r="74" spans="1:6" x14ac:dyDescent="0.45">
      <c r="A74" s="13" t="str">
        <f t="shared" si="3"/>
        <v>000FEA44</v>
      </c>
      <c r="B74" s="31" t="s">
        <v>972</v>
      </c>
      <c r="C74" s="13" t="s">
        <v>965</v>
      </c>
      <c r="D74" s="13"/>
      <c r="F74" t="s">
        <v>943</v>
      </c>
    </row>
    <row r="75" spans="1:6" x14ac:dyDescent="0.45">
      <c r="A75" s="13" t="str">
        <f t="shared" si="3"/>
        <v>000FEA48</v>
      </c>
      <c r="B75" s="31" t="s">
        <v>973</v>
      </c>
      <c r="C75" s="13" t="s">
        <v>966</v>
      </c>
      <c r="D75" s="13"/>
      <c r="F75" t="s">
        <v>943</v>
      </c>
    </row>
    <row r="76" spans="1:6" x14ac:dyDescent="0.45">
      <c r="A76" s="14" t="str">
        <f t="shared" si="3"/>
        <v>000FEA4C</v>
      </c>
      <c r="B76" s="27" t="s">
        <v>956</v>
      </c>
      <c r="C76" s="14" t="s">
        <v>898</v>
      </c>
      <c r="D76" s="14"/>
    </row>
    <row r="77" spans="1:6" x14ac:dyDescent="0.45">
      <c r="A77" s="14" t="str">
        <f t="shared" si="3"/>
        <v>000FEA50</v>
      </c>
      <c r="B77" s="27" t="s">
        <v>960</v>
      </c>
      <c r="C77" s="14" t="s">
        <v>959</v>
      </c>
      <c r="D77" s="14"/>
    </row>
    <row r="78" spans="1:6" x14ac:dyDescent="0.45">
      <c r="A78" s="14" t="str">
        <f t="shared" si="3"/>
        <v>000FEA54</v>
      </c>
      <c r="B78" s="27" t="s">
        <v>961</v>
      </c>
      <c r="C78" s="14" t="str">
        <f>_xlfn.CONCAT("beq 0x",A$96)</f>
        <v>beq 0x000FEA9C</v>
      </c>
      <c r="D78" s="14"/>
    </row>
    <row r="79" spans="1:6" x14ac:dyDescent="0.45">
      <c r="A79" t="str">
        <f t="shared" si="3"/>
        <v>000FEA58</v>
      </c>
      <c r="B79" s="17" t="s">
        <v>928</v>
      </c>
      <c r="C79" t="s">
        <v>883</v>
      </c>
    </row>
    <row r="80" spans="1:6" x14ac:dyDescent="0.45">
      <c r="A80" t="str">
        <f t="shared" si="3"/>
        <v>000FEA5C</v>
      </c>
      <c r="B80" s="16" t="s">
        <v>929</v>
      </c>
      <c r="C80" t="s">
        <v>884</v>
      </c>
    </row>
    <row r="81" spans="1:4" x14ac:dyDescent="0.45">
      <c r="A81" t="str">
        <f t="shared" si="3"/>
        <v>000FEA60</v>
      </c>
      <c r="B81" s="16" t="s">
        <v>930</v>
      </c>
      <c r="C81" t="s">
        <v>871</v>
      </c>
    </row>
    <row r="82" spans="1:4" x14ac:dyDescent="0.45">
      <c r="A82" t="str">
        <f t="shared" si="3"/>
        <v>000FEA64</v>
      </c>
      <c r="B82" s="16" t="s">
        <v>957</v>
      </c>
      <c r="C82" t="s">
        <v>886</v>
      </c>
    </row>
    <row r="83" spans="1:4" x14ac:dyDescent="0.45">
      <c r="A83" t="str">
        <f t="shared" si="3"/>
        <v>000FEA68</v>
      </c>
      <c r="B83" s="16" t="s">
        <v>931</v>
      </c>
      <c r="C83" t="s">
        <v>887</v>
      </c>
    </row>
    <row r="84" spans="1:4" x14ac:dyDescent="0.45">
      <c r="A84" t="str">
        <f t="shared" si="3"/>
        <v>000FEA6C</v>
      </c>
      <c r="B84" s="17" t="s">
        <v>932</v>
      </c>
      <c r="C84" t="s">
        <v>885</v>
      </c>
    </row>
    <row r="85" spans="1:4" x14ac:dyDescent="0.45">
      <c r="A85" t="str">
        <f t="shared" si="3"/>
        <v>000FEA70</v>
      </c>
      <c r="B85" s="16" t="s">
        <v>933</v>
      </c>
      <c r="C85" t="s">
        <v>888</v>
      </c>
      <c r="D85" t="s">
        <v>895</v>
      </c>
    </row>
    <row r="86" spans="1:4" x14ac:dyDescent="0.45">
      <c r="A86" t="str">
        <f t="shared" si="3"/>
        <v>000FEA74</v>
      </c>
      <c r="B86" s="16" t="s">
        <v>934</v>
      </c>
      <c r="C86" t="s">
        <v>977</v>
      </c>
    </row>
    <row r="87" spans="1:4" x14ac:dyDescent="0.45">
      <c r="A87" t="str">
        <f t="shared" si="3"/>
        <v>000FEA78</v>
      </c>
      <c r="B87" s="16" t="s">
        <v>935</v>
      </c>
      <c r="C87" t="s">
        <v>889</v>
      </c>
    </row>
    <row r="88" spans="1:4" x14ac:dyDescent="0.45">
      <c r="A88" t="str">
        <f t="shared" si="3"/>
        <v>000FEA7C</v>
      </c>
      <c r="B88" s="17" t="s">
        <v>936</v>
      </c>
      <c r="C88" t="s">
        <v>896</v>
      </c>
      <c r="D88" t="s">
        <v>897</v>
      </c>
    </row>
    <row r="89" spans="1:4" x14ac:dyDescent="0.45">
      <c r="A89" t="str">
        <f t="shared" si="3"/>
        <v>000FEA80</v>
      </c>
      <c r="B89" s="16" t="s">
        <v>937</v>
      </c>
      <c r="C89" t="s">
        <v>890</v>
      </c>
    </row>
    <row r="90" spans="1:4" x14ac:dyDescent="0.45">
      <c r="A90" t="str">
        <f t="shared" si="3"/>
        <v>000FEA84</v>
      </c>
      <c r="B90" s="16" t="s">
        <v>938</v>
      </c>
      <c r="C90" t="s">
        <v>891</v>
      </c>
    </row>
    <row r="91" spans="1:4" x14ac:dyDescent="0.45">
      <c r="A91" t="str">
        <f t="shared" si="3"/>
        <v>000FEA88</v>
      </c>
      <c r="B91" s="17" t="s">
        <v>939</v>
      </c>
      <c r="C91" t="s">
        <v>892</v>
      </c>
    </row>
    <row r="92" spans="1:4" x14ac:dyDescent="0.45">
      <c r="A92" t="str">
        <f t="shared" si="3"/>
        <v>000FEA8C</v>
      </c>
      <c r="B92" s="17" t="s">
        <v>930</v>
      </c>
      <c r="C92" t="s">
        <v>871</v>
      </c>
    </row>
    <row r="93" spans="1:4" x14ac:dyDescent="0.45">
      <c r="A93" t="str">
        <f t="shared" si="3"/>
        <v>000FEA90</v>
      </c>
      <c r="B93" s="17" t="s">
        <v>940</v>
      </c>
      <c r="C93" t="s">
        <v>893</v>
      </c>
    </row>
    <row r="94" spans="1:4" x14ac:dyDescent="0.45">
      <c r="A94" t="str">
        <f t="shared" si="3"/>
        <v>000FEA94</v>
      </c>
      <c r="B94" s="16" t="s">
        <v>974</v>
      </c>
      <c r="C94" t="str">
        <f>SUBSTITUTE(C53,"push","pop")</f>
        <v>pop {r4, r5, r6, r7, lr}</v>
      </c>
    </row>
    <row r="95" spans="1:4" x14ac:dyDescent="0.45">
      <c r="A95" t="str">
        <f t="shared" si="3"/>
        <v>000FEA98</v>
      </c>
      <c r="B95" s="16" t="s">
        <v>958</v>
      </c>
      <c r="C95" t="s">
        <v>894</v>
      </c>
    </row>
    <row r="96" spans="1:4" x14ac:dyDescent="0.45">
      <c r="A96" t="str">
        <f t="shared" si="3"/>
        <v>000FEA9C</v>
      </c>
      <c r="B96" s="16" t="s">
        <v>975</v>
      </c>
      <c r="C96" t="str">
        <f>SUBSTITUTE(C94,"lr","pc")</f>
        <v>pop {r4, r5, r6, r7, pc}</v>
      </c>
    </row>
    <row r="103" spans="2:2" x14ac:dyDescent="0.45">
      <c r="B103" s="17"/>
    </row>
    <row r="108" spans="2:2" x14ac:dyDescent="0.45">
      <c r="B108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2025-06-10T03:49:05Z</dcterms:modified>
</cp:coreProperties>
</file>